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22" i="1" l="1"/>
  <c r="Z22" i="1"/>
  <c r="Y22" i="1"/>
  <c r="AD22" i="1"/>
  <c r="AC22" i="1"/>
  <c r="AB22" i="1"/>
</calcChain>
</file>

<file path=xl/sharedStrings.xml><?xml version="1.0" encoding="utf-8"?>
<sst xmlns="http://schemas.openxmlformats.org/spreadsheetml/2006/main" count="72" uniqueCount="61">
  <si>
    <t>Eppi ID</t>
  </si>
  <si>
    <t>TITLE</t>
  </si>
  <si>
    <t>AUTHOR</t>
  </si>
  <si>
    <t>JOURNAL</t>
  </si>
  <si>
    <t>YEAR</t>
  </si>
  <si>
    <t>VOLUME</t>
  </si>
  <si>
    <t>PAGE START-PAGE END</t>
  </si>
  <si>
    <t>AUTHOR E-MAIL</t>
  </si>
  <si>
    <t>STUDY COUNTRY</t>
  </si>
  <si>
    <t>LOCATION SITE/NAME</t>
  </si>
  <si>
    <t>LATITUDE</t>
  </si>
  <si>
    <t>LONGITUDE</t>
  </si>
  <si>
    <t>KÖPPEN CLIMATE ZONE</t>
  </si>
  <si>
    <t>Carbon accumulation in soil. Ten-year study of conservation tillage and crop rotation in a semi-arid area of Castile-Leon, Spain</t>
  </si>
  <si>
    <t xml:space="preserve">Sombrero A ; de Benito  ; A </t>
  </si>
  <si>
    <t>Soil &amp; Tillage Research</t>
  </si>
  <si>
    <t>64-70</t>
  </si>
  <si>
    <t>somsacau@itacyl.es</t>
  </si>
  <si>
    <t>Spain</t>
  </si>
  <si>
    <t>Duero Vally</t>
  </si>
  <si>
    <t>Csb</t>
  </si>
  <si>
    <t>INTERVENTION (crop rotation / fertiliser / amendments / catch crop / tillage / multiple / farming system)</t>
  </si>
  <si>
    <t>NUMBER OF TREATMENTS</t>
  </si>
  <si>
    <t>WHICH TREATMENTS</t>
  </si>
  <si>
    <t>crop rotation / tillage</t>
  </si>
  <si>
    <t>3*5</t>
  </si>
  <si>
    <t>CT/MT/NT//cereal-fallow/fallow-cereal/ cont. Cereals/ legume- cereal/cereal-legume</t>
  </si>
  <si>
    <t>DATA LOCATION</t>
  </si>
  <si>
    <t>BULK DENSITY (measured / calculated / not present)</t>
  </si>
  <si>
    <t>VARIANCE PRESENTED</t>
  </si>
  <si>
    <t>Variability Measure</t>
  </si>
  <si>
    <t>CRITICAL APPRAISAL, PRELIMINARY COMMENT</t>
  </si>
  <si>
    <t>Figure 1 / Figure 2</t>
  </si>
  <si>
    <t>measured</t>
  </si>
  <si>
    <t>no - but timeseries</t>
  </si>
  <si>
    <t>None</t>
  </si>
  <si>
    <t>crop rotation changed during the time, so maybe just using the tillage will be fine</t>
  </si>
  <si>
    <t>Figure 1. Soil organic carbon (SOC) levels in the 0–30 cm layer, 1994–2004, by: (a) tillage system and (b) crop rotation sequence. Points lettered differently in a given year mark
significant differences at p &lt; 0.05 (Duncan’s test). (a) CT, conventional tillage; MT, minimum tillage; NT, no tillage. (b) From 1994 to 2001: R1: cereal–fallow, R2: fallow–
cereal, R3: cereal–cereal, R4: cereal–legume, R5: legume–cereal. From 2001 to 2004: R1: cereal–cereal–legume–cereal. R2: fallow–cereal–legume–cereal. R3: cereal–
legume–cereal–cereal. R4: legume–cereal–cereal–cereal. R5: cereal–legume–cereal–cereal.</t>
  </si>
  <si>
    <t>SOC (Mg/ha)</t>
  </si>
  <si>
    <t>Year</t>
  </si>
  <si>
    <t>CT</t>
  </si>
  <si>
    <t>MT</t>
  </si>
  <si>
    <t>NT</t>
  </si>
  <si>
    <t>Figure 2. Vertical distribution of the soil organic carbon (SOC) content in 2004 by tillage
system. Lettered values mark significant differences at p &lt; 0.05 (Duncan’s test).
CT, conventional tillage; MT, minimum tillage; NT, no tillage.</t>
  </si>
  <si>
    <t>Depth (cm)</t>
  </si>
  <si>
    <t>Bulk density measured and used to calculate C stock but not reported: The soil, classified as Typic Calcixerolls, is characterized by a loamy-clay texture in the upper surface horizon, gradually changing to clay with depth. Its mean pH is 8.3, its bulk density 1.13 g cm3 and its organic matter content 1.8%.</t>
  </si>
  <si>
    <t xml:space="preserve">Preparatory work was conducted in keeping with the respective tillage system: CT (moldboard plough (25–30 cm deep), cultivator, harrow, roller and sowing), MT (chisel plough (10 cm deep), harrow, roller and sowing) and NT (herbicide and sowing) in early November. From 1994 to 2001 the following crop rotations were defined: R1, cereal–fallow (C–F); R2, fallow–cereal (F–C); R3, continuous cereal (C–C); R4, legume–cereal (L–C); and R5, cereal–legume (C– L). The fallow/cereal and legume/cereal sequences were included to have all the same crops each year. From 2001 to 2004, plots with conservation tillage (minimum and no-till) in monoculture cereal crop were infested by Bromus sterilis L. In order to control this weed, crop rotations were changed and defined as: R1: cereal– legume-cereal; R2: cereal–legume–cereal; R3: legume–cereal– cereal; R4: cereal–cereal–cereal and R5: legume–cereal–cereal. In 2004, to allow for chemical control of Bromus sterilis L., only wheat was grown in the final year of the series. The crops were sown with a (Sola Super 395-sd) driller on the same day in November in all tillage systems, which were managed in accordance with local practice. In CT, the soil was ploughed to a depth of 25–30 cm and crop residue was packed into bales. In MT and NT, crop residue was not removed. Plots were sown with 180 kg ha_1 of winter barley (cv. Tipper), 200 kg ha_1 of winter wheat (cv.Marius) and 160 kg ha_1 of vetch (cv. Buza). Based on the results of the soil analysis and crop needs, only cerealwas fertilized, at a rate of 400 kg ha_1 (8-24-8 NPK). A topdressing was applied in the subsequent tillering-stem elongation phase, consisting in 300 kg ha_1 ofammonium sulphate. Thirty six per cent glyophosate (1l ha_1 + 1 kg ha_1 of ammonium sulphate) was applied preplant on minimal and zero-till plots; all the other herbicide treatments were the same in all cereal (2.5 l ha_1 of oxytril (7.5% ioxynil + 37.5% mecoprop + 7.5% bromoxynil) + 1.25 l ha_1 of esplendor (25% tralkoxydim)) and vetch (1.1 l ha_1 of Agil + 0.5 l ha_1 of extravon (humectant)) plots. In 2003–2004, 25 g ha_1 of sulfosuron was applied to combat Bromus sterilis L.  </t>
  </si>
  <si>
    <t>ES</t>
  </si>
  <si>
    <t>mean</t>
  </si>
  <si>
    <t>SD</t>
  </si>
  <si>
    <t>n</t>
  </si>
  <si>
    <t>Depth correction</t>
  </si>
  <si>
    <t>RT</t>
  </si>
  <si>
    <t>NT-CT</t>
  </si>
  <si>
    <t>RT-CT</t>
  </si>
  <si>
    <t>NT-RT</t>
  </si>
  <si>
    <t>n/a</t>
  </si>
  <si>
    <t>0-10</t>
  </si>
  <si>
    <t>10-20</t>
  </si>
  <si>
    <t>20-30</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</si>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</sst>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Alignment="1">
      <alignment vertical="center"/>
    </xf>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17" fontId="0" fillId="0" borderId="0" xfId="0" quotePrefix="1" applyNumberFormat="1"/>
    <xf numFmtId="0" fontId="0" fillId="0" borderId="0" xfId="0" quotePrefix="1"/>
    <xf numFmtId="0" fontId="5" fillId="2" borderId="0" xfId="0" applyFont="1" applyFill="1"/>
    <xf numFmtId="0" fontId="0" fillId="0" borderId="0" xfId="0" applyAlignment="1">
      <alignment wrapText="1"/>
    </xf>
  </cellXfs>
  <cellStyles count="1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
  <sheetViews>
    <sheetView tabSelected="1" topLeftCell="N1" workbookViewId="0">
      <selection activeCell="AA28" sqref="AA28:AC32"/>
    </sheetView>
  </sheetViews>
  <sheetFormatPr defaultColWidth="11" defaultRowHeight="15.75" x14ac:dyDescent="0.25"/>
  <sheetData>
    <row r="1" spans="1:26"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26" x14ac:dyDescent="0.25">
      <c r="A2" s="5">
        <v>10244633</v>
      </c>
      <c r="B2" s="6" t="s">
        <v>13</v>
      </c>
      <c r="C2" s="5" t="s">
        <v>14</v>
      </c>
      <c r="D2" s="5" t="s">
        <v>15</v>
      </c>
      <c r="E2" s="5">
        <v>2010</v>
      </c>
      <c r="F2" s="5">
        <v>107</v>
      </c>
      <c r="G2" s="7" t="s">
        <v>16</v>
      </c>
      <c r="H2" s="8" t="s">
        <v>17</v>
      </c>
      <c r="I2" s="5" t="s">
        <v>18</v>
      </c>
      <c r="J2" s="5" t="s">
        <v>19</v>
      </c>
      <c r="K2" s="9">
        <v>42.220999999999997</v>
      </c>
      <c r="L2" s="9">
        <v>-4.3789999999999996</v>
      </c>
      <c r="M2" s="5" t="s">
        <v>20</v>
      </c>
      <c r="N2" s="5" t="s">
        <v>24</v>
      </c>
      <c r="O2" s="5" t="s">
        <v>25</v>
      </c>
      <c r="P2" s="5" t="s">
        <v>26</v>
      </c>
      <c r="Q2" s="5" t="s">
        <v>32</v>
      </c>
      <c r="R2" s="5" t="s">
        <v>33</v>
      </c>
      <c r="S2" s="5" t="s">
        <v>34</v>
      </c>
      <c r="T2" s="5" t="s">
        <v>35</v>
      </c>
      <c r="U2" s="5" t="s">
        <v>36</v>
      </c>
      <c r="W2" s="5" t="s">
        <v>38</v>
      </c>
    </row>
    <row r="3" spans="1:26" x14ac:dyDescent="0.25">
      <c r="W3" t="s">
        <v>39</v>
      </c>
      <c r="X3" t="s">
        <v>40</v>
      </c>
      <c r="Y3" t="s">
        <v>41</v>
      </c>
      <c r="Z3" t="s">
        <v>42</v>
      </c>
    </row>
    <row r="4" spans="1:26" x14ac:dyDescent="0.25">
      <c r="A4" s="15" t="s">
        <v>46</v>
      </c>
      <c r="B4" s="15"/>
      <c r="C4" s="15"/>
      <c r="D4" s="15"/>
      <c r="E4" s="15"/>
      <c r="F4" s="15"/>
      <c r="G4" s="15"/>
      <c r="H4" s="15"/>
      <c r="I4" s="15"/>
      <c r="J4" s="15"/>
      <c r="K4" s="15"/>
      <c r="L4" s="15"/>
      <c r="M4" s="15"/>
      <c r="N4" s="15"/>
      <c r="O4" s="15"/>
      <c r="P4" s="15"/>
      <c r="Q4" s="15"/>
      <c r="R4" s="15"/>
      <c r="S4" s="15"/>
      <c r="W4">
        <v>1994</v>
      </c>
      <c r="X4">
        <v>35.484848484848399</v>
      </c>
      <c r="Y4">
        <v>35.484848484848399</v>
      </c>
      <c r="Z4">
        <v>35.484848484848399</v>
      </c>
    </row>
    <row r="5" spans="1:26" x14ac:dyDescent="0.25">
      <c r="A5" s="15"/>
      <c r="B5" s="15"/>
      <c r="C5" s="15"/>
      <c r="D5" s="15"/>
      <c r="E5" s="15"/>
      <c r="F5" s="15"/>
      <c r="G5" s="15"/>
      <c r="H5" s="15"/>
      <c r="I5" s="15"/>
      <c r="J5" s="15"/>
      <c r="K5" s="15"/>
      <c r="L5" s="15"/>
      <c r="M5" s="15"/>
      <c r="N5" s="15"/>
      <c r="O5" s="15"/>
      <c r="P5" s="15"/>
      <c r="Q5" s="15"/>
      <c r="R5" s="15"/>
      <c r="S5" s="15"/>
      <c r="W5">
        <v>1997</v>
      </c>
      <c r="X5">
        <v>38.287878787878697</v>
      </c>
      <c r="Y5">
        <v>42.530303030303003</v>
      </c>
      <c r="Z5">
        <v>42.909090909090899</v>
      </c>
    </row>
    <row r="6" spans="1:26" x14ac:dyDescent="0.25">
      <c r="A6" s="15"/>
      <c r="B6" s="15"/>
      <c r="C6" s="15"/>
      <c r="D6" s="15"/>
      <c r="E6" s="15"/>
      <c r="F6" s="15"/>
      <c r="G6" s="15"/>
      <c r="H6" s="15"/>
      <c r="I6" s="15"/>
      <c r="J6" s="15"/>
      <c r="K6" s="15"/>
      <c r="L6" s="15"/>
      <c r="M6" s="15"/>
      <c r="N6" s="15"/>
      <c r="O6" s="15"/>
      <c r="P6" s="15"/>
      <c r="Q6" s="15"/>
      <c r="R6" s="15"/>
      <c r="S6" s="15"/>
      <c r="W6">
        <v>2000</v>
      </c>
      <c r="X6">
        <v>39.272727272727202</v>
      </c>
      <c r="Y6">
        <v>42.227272727272698</v>
      </c>
      <c r="Z6">
        <v>42.454545454545404</v>
      </c>
    </row>
    <row r="7" spans="1:26" x14ac:dyDescent="0.25">
      <c r="A7" s="15"/>
      <c r="B7" s="15"/>
      <c r="C7" s="15"/>
      <c r="D7" s="15"/>
      <c r="E7" s="15"/>
      <c r="F7" s="15"/>
      <c r="G7" s="15"/>
      <c r="H7" s="15"/>
      <c r="I7" s="15"/>
      <c r="J7" s="15"/>
      <c r="K7" s="15"/>
      <c r="L7" s="15"/>
      <c r="M7" s="15"/>
      <c r="N7" s="15"/>
      <c r="O7" s="15"/>
      <c r="P7" s="15"/>
      <c r="Q7" s="15"/>
      <c r="R7" s="15"/>
      <c r="S7" s="15"/>
      <c r="W7">
        <v>2004</v>
      </c>
      <c r="X7">
        <v>40.068181818181799</v>
      </c>
      <c r="Y7">
        <v>48.590909090909001</v>
      </c>
      <c r="Z7">
        <v>53.136363636363598</v>
      </c>
    </row>
    <row r="8" spans="1:26" x14ac:dyDescent="0.25">
      <c r="A8" s="15"/>
      <c r="B8" s="15"/>
      <c r="C8" s="15"/>
      <c r="D8" s="15"/>
      <c r="E8" s="15"/>
      <c r="F8" s="15"/>
      <c r="G8" s="15"/>
      <c r="H8" s="15"/>
      <c r="I8" s="15"/>
      <c r="J8" s="15"/>
      <c r="K8" s="15"/>
      <c r="L8" s="15"/>
      <c r="M8" s="15"/>
      <c r="N8" s="15"/>
      <c r="O8" s="15"/>
      <c r="P8" s="15"/>
      <c r="Q8" s="15"/>
      <c r="R8" s="15"/>
      <c r="S8" s="15"/>
    </row>
    <row r="9" spans="1:26" x14ac:dyDescent="0.25">
      <c r="A9" s="15"/>
      <c r="B9" s="15"/>
      <c r="C9" s="15"/>
      <c r="D9" s="15"/>
      <c r="E9" s="15"/>
      <c r="F9" s="15"/>
      <c r="G9" s="15"/>
      <c r="H9" s="15"/>
      <c r="I9" s="15"/>
      <c r="J9" s="15"/>
      <c r="K9" s="15"/>
      <c r="L9" s="15"/>
      <c r="M9" s="15"/>
      <c r="N9" s="15"/>
      <c r="O9" s="15"/>
      <c r="P9" s="15"/>
      <c r="Q9" s="15"/>
      <c r="R9" s="15"/>
      <c r="S9" s="15"/>
    </row>
    <row r="10" spans="1:26" x14ac:dyDescent="0.25">
      <c r="A10" s="15"/>
      <c r="B10" s="15"/>
      <c r="C10" s="15"/>
      <c r="D10" s="15"/>
      <c r="E10" s="15"/>
      <c r="F10" s="15"/>
      <c r="G10" s="15"/>
      <c r="H10" s="15"/>
      <c r="I10" s="15"/>
      <c r="J10" s="15"/>
      <c r="K10" s="15"/>
      <c r="L10" s="15"/>
      <c r="M10" s="15"/>
      <c r="N10" s="15"/>
      <c r="O10" s="15"/>
      <c r="P10" s="15"/>
      <c r="Q10" s="15"/>
      <c r="R10" s="15"/>
      <c r="S10" s="15"/>
      <c r="W10" s="11" t="s">
        <v>43</v>
      </c>
    </row>
    <row r="11" spans="1:26" x14ac:dyDescent="0.25">
      <c r="A11" s="15"/>
      <c r="B11" s="15"/>
      <c r="C11" s="15"/>
      <c r="D11" s="15"/>
      <c r="E11" s="15"/>
      <c r="F11" s="15"/>
      <c r="G11" s="15"/>
      <c r="H11" s="15"/>
      <c r="I11" s="15"/>
      <c r="J11" s="15"/>
      <c r="K11" s="15"/>
      <c r="L11" s="15"/>
      <c r="M11" s="15"/>
      <c r="N11" s="15"/>
      <c r="O11" s="15"/>
      <c r="P11" s="15"/>
      <c r="Q11" s="15"/>
      <c r="R11" s="15"/>
      <c r="S11" s="15"/>
      <c r="W11" t="s">
        <v>38</v>
      </c>
    </row>
    <row r="12" spans="1:26" x14ac:dyDescent="0.25">
      <c r="A12" s="15"/>
      <c r="B12" s="15"/>
      <c r="C12" s="15"/>
      <c r="D12" s="15"/>
      <c r="E12" s="15"/>
      <c r="F12" s="15"/>
      <c r="G12" s="15"/>
      <c r="H12" s="15"/>
      <c r="I12" s="15"/>
      <c r="J12" s="15"/>
      <c r="K12" s="15"/>
      <c r="L12" s="15"/>
      <c r="M12" s="15"/>
      <c r="N12" s="15"/>
      <c r="O12" s="15"/>
      <c r="P12" s="15"/>
      <c r="Q12" s="15"/>
      <c r="R12" s="15"/>
      <c r="S12" s="15"/>
      <c r="W12" t="s">
        <v>44</v>
      </c>
      <c r="X12" t="s">
        <v>40</v>
      </c>
      <c r="Y12" t="s">
        <v>41</v>
      </c>
      <c r="Z12" t="s">
        <v>42</v>
      </c>
    </row>
    <row r="13" spans="1:26" x14ac:dyDescent="0.25">
      <c r="V13" t="s">
        <v>57</v>
      </c>
      <c r="W13">
        <v>5</v>
      </c>
      <c r="X13">
        <v>12.884244372990301</v>
      </c>
      <c r="Y13">
        <v>18.205787781350399</v>
      </c>
      <c r="Z13">
        <v>20.175241157556201</v>
      </c>
    </row>
    <row r="14" spans="1:26" x14ac:dyDescent="0.25">
      <c r="V14" s="12" t="s">
        <v>58</v>
      </c>
      <c r="W14">
        <v>15</v>
      </c>
      <c r="X14">
        <v>13.2379421221864</v>
      </c>
      <c r="Y14">
        <v>16.107717041800601</v>
      </c>
      <c r="Z14">
        <v>17.192926045016002</v>
      </c>
    </row>
    <row r="15" spans="1:26" x14ac:dyDescent="0.25">
      <c r="V15" s="13" t="s">
        <v>59</v>
      </c>
      <c r="W15">
        <v>25</v>
      </c>
      <c r="X15">
        <v>13.8729903536977</v>
      </c>
      <c r="Y15">
        <v>14.218649517684799</v>
      </c>
      <c r="Z15">
        <v>15.561093247588399</v>
      </c>
    </row>
    <row r="18" spans="23:30" x14ac:dyDescent="0.25">
      <c r="W18" t="s">
        <v>45</v>
      </c>
    </row>
    <row r="21" spans="23:30" x14ac:dyDescent="0.25">
      <c r="W21" t="s">
        <v>47</v>
      </c>
      <c r="Y21" t="s">
        <v>42</v>
      </c>
      <c r="Z21" t="s">
        <v>52</v>
      </c>
      <c r="AA21" t="s">
        <v>40</v>
      </c>
      <c r="AB21" s="14" t="s">
        <v>53</v>
      </c>
      <c r="AC21" s="14" t="s">
        <v>54</v>
      </c>
      <c r="AD21" s="14" t="s">
        <v>55</v>
      </c>
    </row>
    <row r="22" spans="23:30" x14ac:dyDescent="0.25">
      <c r="W22" t="s">
        <v>60</v>
      </c>
      <c r="X22" t="s">
        <v>48</v>
      </c>
      <c r="Y22">
        <f>SUM(Z13:Z15)</f>
        <v>52.929260450160598</v>
      </c>
      <c r="Z22">
        <f>SUM(Y13:Y15)</f>
        <v>48.532154340835802</v>
      </c>
      <c r="AA22">
        <f>SUM(X13:X15)</f>
        <v>39.995176848874401</v>
      </c>
      <c r="AB22" s="14">
        <f>Y22-AA22</f>
        <v>12.934083601286197</v>
      </c>
      <c r="AC22" s="14">
        <f>Z22-AA22</f>
        <v>8.5369774919614017</v>
      </c>
      <c r="AD22" s="14">
        <f>Y22-Z22</f>
        <v>4.3971061093247954</v>
      </c>
    </row>
    <row r="23" spans="23:30" x14ac:dyDescent="0.25">
      <c r="X23" t="s">
        <v>49</v>
      </c>
      <c r="Y23" t="s">
        <v>56</v>
      </c>
      <c r="Z23" t="s">
        <v>56</v>
      </c>
      <c r="AA23" t="s">
        <v>56</v>
      </c>
      <c r="AB23" s="14" t="s">
        <v>56</v>
      </c>
      <c r="AC23" s="14" t="s">
        <v>56</v>
      </c>
      <c r="AD23" s="14" t="s">
        <v>56</v>
      </c>
    </row>
    <row r="24" spans="23:30" x14ac:dyDescent="0.25">
      <c r="X24" t="s">
        <v>50</v>
      </c>
      <c r="Y24">
        <v>4</v>
      </c>
      <c r="Z24">
        <v>4</v>
      </c>
      <c r="AA24">
        <v>4</v>
      </c>
      <c r="AB24" s="14">
        <v>8</v>
      </c>
      <c r="AC24" s="14">
        <v>8</v>
      </c>
      <c r="AD24" s="14">
        <v>8</v>
      </c>
    </row>
    <row r="25" spans="23:30" x14ac:dyDescent="0.25">
      <c r="X25" t="s">
        <v>51</v>
      </c>
      <c r="Y25">
        <v>1</v>
      </c>
      <c r="Z25">
        <v>1</v>
      </c>
      <c r="AA25">
        <v>1</v>
      </c>
      <c r="AB25" s="14">
        <v>1</v>
      </c>
      <c r="AC25" s="14">
        <v>1</v>
      </c>
      <c r="AD25" s="14">
        <v>1</v>
      </c>
    </row>
  </sheetData>
  <mergeCells count="1">
    <mergeCell ref="A4:S1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2015-07-06T10:49:47Z</dcterms:created>
  <dcterms:modified xsi:type="dcterms:W3CDTF">2016-04-21T13:05:10Z</dcterms:modified>
</cp:coreProperties>
</file>